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49" i="1" l="1"/>
  <c r="C24" i="1" l="1"/>
  <c r="D78" i="1" l="1"/>
  <c r="C78" i="1"/>
  <c r="D69" i="1"/>
  <c r="D98" i="1" s="1"/>
  <c r="C69" i="1"/>
  <c r="C98" i="1" s="1"/>
  <c r="C14" i="1" l="1"/>
  <c r="C55" i="1" l="1"/>
  <c r="D104" i="1" l="1"/>
  <c r="C104" i="1"/>
</calcChain>
</file>

<file path=xl/sharedStrings.xml><?xml version="1.0" encoding="utf-8"?>
<sst xmlns="http://schemas.openxmlformats.org/spreadsheetml/2006/main" count="162" uniqueCount="103">
  <si>
    <t xml:space="preserve">                                                                                       ДОХОДЫ</t>
  </si>
  <si>
    <t xml:space="preserve">                                                                    бюджета Венгеровского  района </t>
  </si>
  <si>
    <t xml:space="preserve">                                                                                   на 2016год                     </t>
  </si>
  <si>
    <t xml:space="preserve">     тыс.руб. </t>
  </si>
  <si>
    <t>Коды</t>
  </si>
  <si>
    <t>Статьи доходов</t>
  </si>
  <si>
    <t>Сумма</t>
  </si>
  <si>
    <t>Налоговые доходы</t>
  </si>
  <si>
    <t>000 10102000 01 0000 110</t>
  </si>
  <si>
    <t xml:space="preserve">Налог на доходы физических лиц </t>
  </si>
  <si>
    <t>000 10502010 02 0000 110</t>
  </si>
  <si>
    <t>Единый налог на вмененный доход для отдельных видов деятельности</t>
  </si>
  <si>
    <t>000 10503010 01 0000 110</t>
  </si>
  <si>
    <t>Единый сельскохозяйственный налог</t>
  </si>
  <si>
    <t>000 10803010 01 0000 110</t>
  </si>
  <si>
    <t>Государственная пошлина по делам рассматриваемым в судах общей юрисдикции , мировыми судьями(за исключением Верховного Суда Российской Федерации)</t>
  </si>
  <si>
    <t>Неналоговые доходы</t>
  </si>
  <si>
    <t>Доходы , получаемые в виде арендной платы,  за земельные участки государственная собственность на которые не разграничена и которые расположены в границах поселений ,а также средства от продажи права на заключение договоров аренды указанных земельных участков.</t>
  </si>
  <si>
    <t>00011109045 05 0000 120</t>
  </si>
  <si>
    <t>Прочие поступления от использования имущества находящегося в собственности муниципальных районов (за исключением имущества  муниципальных бюджетных и автономных учреждений, а также имущества муниципальных унитарных предприятий, в т.ч. казенных)</t>
  </si>
  <si>
    <t>000 11201010 01 0000 120</t>
  </si>
  <si>
    <t>Плата за выбросы загрязняющих веществ в атмосферный воздух стационарными объектами</t>
  </si>
  <si>
    <t>000 11201020 01 0000 120</t>
  </si>
  <si>
    <t>Плата за выбросы загрязняющих веществ в атмосферный воздух передвижными объектами</t>
  </si>
  <si>
    <t>000 11201030 01 0000 120</t>
  </si>
  <si>
    <t>Плата за выбросы загрязняющих веществ в водные объекты</t>
  </si>
  <si>
    <t>000 11201040 01 0000 120</t>
  </si>
  <si>
    <t>Плата за размещение отходов производства и потребления</t>
  </si>
  <si>
    <t>000 11301995 05 0000 130</t>
  </si>
  <si>
    <t>Прочие доходы от оказания платных услуг (работ) получателями средств бюджетов муниципальных районов</t>
  </si>
  <si>
    <t>Доходы от продажи земельных участков государственная собственность, на которые не разграничена и которые расположены в границах сельских поселений</t>
  </si>
  <si>
    <t>000 11603010 01 0000 140</t>
  </si>
  <si>
    <t>Денежные взыскания (штрафы) за нарушение законодательства о налогах и сборах, предусмотренные статьями 116,118,119/1пунктами1 и 2 статьи 120, статьями 125,126,128,129,129/1, 132,133,134,135,135/1 Налогового кодекса Российской Федерации</t>
  </si>
  <si>
    <t>000 11603030 01 0000 140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</si>
  <si>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</si>
  <si>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000 11606000 01 0000 140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</si>
  <si>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</si>
  <si>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000 11608020 01 0000 140</t>
  </si>
  <si>
    <t>Денежные взыскания (штрафы) за административные правонарушения в области   государственного регулирования производства и оборота табачной продукции</t>
  </si>
  <si>
    <t>000 11625050  01 0000 140</t>
  </si>
  <si>
    <t>Денежные взыскания (штрафы) за нарушение законодательства в области охраны окружающей среды</t>
  </si>
  <si>
    <t>000 11625060 01 0000 140</t>
  </si>
  <si>
    <t xml:space="preserve">Денежные взыскания (штрафы) за нарушение земельного законодательства </t>
  </si>
  <si>
    <t>000 11628000 01 0000 140</t>
  </si>
  <si>
    <t>Денежные взыскания (штрафы) за нарушение законодательства в области обеспечения санитарно - эпидемиологического благополучия человека и законодательства в сфере  защиты прав потребителей</t>
  </si>
  <si>
    <t>000 11630030 01 0000 140</t>
  </si>
  <si>
    <t>Прочие денежные взыскания (штрафы) за  правонарушения в области дорожного движения</t>
  </si>
  <si>
    <t>000 11632000 05 0000 140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</si>
  <si>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</si>
  <si>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000 11635030 05 0000 140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</si>
  <si>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</si>
  <si>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000 11643000 01 0000 140</t>
  </si>
  <si>
    <t>Денежные  взыскания (штрафы) за нарушение законодательства РФ об административных правонарушениях,предусмотренные статьей 20,25 КоАП РФ</t>
  </si>
  <si>
    <t>000 11690050 05 0000 140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</si>
  <si>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</si>
  <si>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Итого доходов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</si>
  <si>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</si>
  <si>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</si>
  <si>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ВСЕГО доходов:</t>
  </si>
  <si>
    <t xml:space="preserve">                                                       </t>
  </si>
  <si>
    <t>таблица2</t>
  </si>
  <si>
    <t xml:space="preserve">       тыс.руб. </t>
  </si>
  <si>
    <t>плановый период</t>
  </si>
  <si>
    <t>Прочие доходы от оказания платных услуг(работ) получателями средств бюджетов муниципальных районов</t>
  </si>
  <si>
    <t>Денежные  взыскания (штрафы) за нарушение законодательства РФ об административных правонарушениях, предусмотренные статьей 20,25 КоАП РФ</t>
  </si>
  <si>
    <t xml:space="preserve">Субвенции бюджетам бюджетной системы Российской Федерации </t>
  </si>
  <si>
    <t xml:space="preserve">Дотации бюджетам бюджетной системы Российской Федерации </t>
  </si>
  <si>
    <t>000 11302995 05  0000 130</t>
  </si>
  <si>
    <t>Прочие доходы от компенсации затрат бюджетов муниципальных районов</t>
  </si>
  <si>
    <t xml:space="preserve">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</si>
  <si>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к решению Совета</t>
  </si>
  <si>
    <t xml:space="preserve">                                                                                                                                                      Приложение №3</t>
  </si>
  <si>
    <t xml:space="preserve">                                                                                                                                                      таблица 1</t>
  </si>
  <si>
    <t>000 10504000 02 0000 110</t>
  </si>
  <si>
    <t>000 11105013 05 0000 120</t>
  </si>
  <si>
    <t>000 11109045 05 0000 120</t>
  </si>
  <si>
    <t>000 10504020 02 0000 110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</si>
  <si>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</si>
  <si>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2020г</t>
  </si>
  <si>
    <t>000 20210000 00 0000 151</t>
  </si>
  <si>
    <t>000 20220000 00 0000 151</t>
  </si>
  <si>
    <t>000 20230000 00 0000 151</t>
  </si>
  <si>
    <t>000 20240000 00 0000 151</t>
  </si>
  <si>
    <t>Приложение№3</t>
  </si>
  <si>
    <t>к решению Совета</t>
  </si>
  <si>
    <t>таблица 1</t>
  </si>
  <si>
    <t>000 11406013 05 0000 430</t>
  </si>
  <si>
    <t>Доходы , получаемые в виде арендной платы,  за земельные участки государственная собственность на которые не разграничена и которые расположены в границах сельских поселений м межселенных территорий муниципальных районов, а также средства от продажи права на заключение договоров аренды указанных земельных участков.</t>
  </si>
  <si>
    <t>Доходы от продажи земельных участков государственная собственность, на которые не разграничена и которые расположены в границах сельских поселений и межселенных территорий муниципальных районов</t>
  </si>
  <si>
    <t>2019 г.</t>
  </si>
  <si>
    <t>000 11201041 01 0000 120</t>
  </si>
  <si>
    <t xml:space="preserve">                                                                  на плановый период 2020  - 2021г                   </t>
  </si>
  <si>
    <t>2021г</t>
  </si>
  <si>
    <t>000 10501011 01 1000 110</t>
  </si>
  <si>
    <t>000 10501021 01 1000 110</t>
  </si>
  <si>
    <t>Налог по упращенной системе нологооблажения ,взимаемый с налогоплательщиков, выбравших в качестве объекта налогооблажения доходы, зачисляемый в бюджеты муниципальных районов</t>
  </si>
  <si>
    <t>Налог по упращенной системе нологооблажения ,взимаемый с налогоплательщиков, выбравших в качестве объекта налогооблажения доходы, уменьшенные на велечину расходов, зачисляемый в бюджеты муниципальных районов</t>
  </si>
  <si>
    <t>Налог по упрощенной системе налогообложения ,взимаемый с налогоплательщиков, выбравших в качестве объекта налогооблажения доходы, зачисляемый в бюджеты муниципальных районов</t>
  </si>
  <si>
    <t>Налог по упрощенной системе налогообложения ,взимаемый с налогоплательщиков, выбравших в качестве объекта налогообложения доходы, уменьшенные на величину расходов, зачисляемый в бюджеты муниципальных районов</t>
  </si>
  <si>
    <t>от 20.12.2018г.</t>
  </si>
  <si>
    <t>000 11633050 05 0000 140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</si>
  <si>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</t>
  </si>
  <si>
    <t>депутатов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</si>
</sst>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1" xfId="0" applyFont="1" applyBorder="1"/>
    <xf numFmtId="0" fontId="1" fillId="0" borderId="4" xfId="0" applyFont="1" applyBorder="1"/>
    <xf numFmtId="0" fontId="1" fillId="0" borderId="7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tabSelected="1" topLeftCell="A58" workbookViewId="0">
      <selection activeCell="B11" sqref="B11:B13"/>
    </sheetView>
  </sheetViews>
  <sheetFormatPr defaultRowHeight="15" x14ac:dyDescent="0.25"/>
  <cols>
    <col min="1" max="1" width="23" style="1" customWidth="1"/>
    <col min="2" max="2" width="42.5703125" style="1" customWidth="1"/>
    <col min="3" max="3" width="10.28515625" style="1" customWidth="1"/>
    <col min="4" max="4" width="9.85546875" style="1" customWidth="1"/>
  </cols>
  <sheetData>
    <row r="1" spans="1:4" x14ac:dyDescent="0.25">
      <c r="A1" s="1" t="s">
        <v>71</v>
      </c>
      <c r="C1" s="1" t="s">
        <v>83</v>
      </c>
    </row>
    <row r="2" spans="1:4" x14ac:dyDescent="0.25">
      <c r="A2" s="1" t="s">
        <v>70</v>
      </c>
      <c r="C2" s="1" t="s">
        <v>84</v>
      </c>
    </row>
    <row r="3" spans="1:4" x14ac:dyDescent="0.25">
      <c r="A3" s="1" t="s">
        <v>69</v>
      </c>
      <c r="C3" s="1" t="s">
        <v>102</v>
      </c>
    </row>
    <row r="4" spans="1:4" x14ac:dyDescent="0.25">
      <c r="C4" s="1" t="s">
        <v>99</v>
      </c>
    </row>
    <row r="5" spans="1:4" x14ac:dyDescent="0.25">
      <c r="A5" s="1" t="s">
        <v>72</v>
      </c>
      <c r="C5" s="1" t="s">
        <v>85</v>
      </c>
    </row>
    <row r="7" spans="1:4" x14ac:dyDescent="0.25">
      <c r="A7" s="1" t="s">
        <v>0</v>
      </c>
    </row>
    <row r="8" spans="1:4" x14ac:dyDescent="0.25">
      <c r="A8" s="1" t="s">
        <v>1</v>
      </c>
    </row>
    <row r="9" spans="1:4" x14ac:dyDescent="0.25">
      <c r="A9" s="1" t="s">
        <v>2</v>
      </c>
      <c r="B9" s="2" t="s">
        <v>89</v>
      </c>
    </row>
    <row r="10" spans="1:4" x14ac:dyDescent="0.25">
      <c r="D10" s="1" t="s">
        <v>3</v>
      </c>
    </row>
    <row r="11" spans="1:4" x14ac:dyDescent="0.25">
      <c r="A11" s="11" t="s">
        <v>4</v>
      </c>
      <c r="B11" s="11" t="s">
        <v>5</v>
      </c>
      <c r="C11" s="9" t="s">
        <v>6</v>
      </c>
      <c r="D11" s="9"/>
    </row>
    <row r="12" spans="1:4" x14ac:dyDescent="0.25">
      <c r="A12" s="15"/>
      <c r="B12" s="15"/>
      <c r="C12" s="9"/>
      <c r="D12" s="9"/>
    </row>
    <row r="13" spans="1:4" x14ac:dyDescent="0.25">
      <c r="A13" s="12"/>
      <c r="B13" s="12"/>
      <c r="C13" s="9"/>
      <c r="D13" s="9"/>
    </row>
    <row r="14" spans="1:4" x14ac:dyDescent="0.25">
      <c r="A14" s="11"/>
      <c r="B14" s="11" t="s">
        <v>7</v>
      </c>
      <c r="C14" s="16">
        <f>C17+C18+C19+C20+C21+C22+C23</f>
        <v>85815.3</v>
      </c>
      <c r="D14" s="19"/>
    </row>
    <row r="15" spans="1:4" x14ac:dyDescent="0.25">
      <c r="A15" s="15"/>
      <c r="B15" s="15"/>
      <c r="C15" s="17"/>
      <c r="D15" s="24"/>
    </row>
    <row r="16" spans="1:4" x14ac:dyDescent="0.25">
      <c r="A16" s="12"/>
      <c r="B16" s="12"/>
      <c r="C16" s="18"/>
      <c r="D16" s="20"/>
    </row>
    <row r="17" spans="1:4" x14ac:dyDescent="0.25">
      <c r="A17" s="3" t="s">
        <v>8</v>
      </c>
      <c r="B17" s="4" t="s">
        <v>9</v>
      </c>
      <c r="C17" s="9">
        <v>73943.600000000006</v>
      </c>
      <c r="D17" s="9"/>
    </row>
    <row r="18" spans="1:4" ht="93.75" customHeight="1" x14ac:dyDescent="0.25">
      <c r="A18" s="3" t="s">
        <v>93</v>
      </c>
      <c r="B18" s="5" t="s">
        <v>95</v>
      </c>
      <c r="C18" s="9">
        <v>2000</v>
      </c>
      <c r="D18" s="9"/>
    </row>
    <row r="19" spans="1:4" ht="105" x14ac:dyDescent="0.25">
      <c r="A19" s="3" t="s">
        <v>94</v>
      </c>
      <c r="B19" s="5" t="s">
        <v>96</v>
      </c>
      <c r="C19" s="9">
        <v>2208.6</v>
      </c>
      <c r="D19" s="9"/>
    </row>
    <row r="20" spans="1:4" ht="30" x14ac:dyDescent="0.25">
      <c r="A20" s="3" t="s">
        <v>10</v>
      </c>
      <c r="B20" s="4" t="s">
        <v>11</v>
      </c>
      <c r="C20" s="9">
        <v>5500.4</v>
      </c>
      <c r="D20" s="9"/>
    </row>
    <row r="21" spans="1:4" x14ac:dyDescent="0.25">
      <c r="A21" s="3" t="s">
        <v>12</v>
      </c>
      <c r="B21" s="4" t="s">
        <v>13</v>
      </c>
      <c r="C21" s="9">
        <v>462.7</v>
      </c>
      <c r="D21" s="9"/>
    </row>
    <row r="22" spans="1:4" ht="60" x14ac:dyDescent="0.25">
      <c r="A22" s="8" t="s">
        <v>73</v>
      </c>
      <c r="B22" s="5" t="s">
        <v>77</v>
      </c>
      <c r="C22" s="21"/>
      <c r="D22" s="23"/>
    </row>
    <row r="23" spans="1:4" ht="75" x14ac:dyDescent="0.25">
      <c r="A23" s="3" t="s">
        <v>14</v>
      </c>
      <c r="B23" s="4" t="s">
        <v>15</v>
      </c>
      <c r="C23" s="9">
        <v>1700</v>
      </c>
      <c r="D23" s="9"/>
    </row>
    <row r="24" spans="1:4" x14ac:dyDescent="0.25">
      <c r="A24" s="19"/>
      <c r="B24" s="11" t="s">
        <v>16</v>
      </c>
      <c r="C24" s="9">
        <f>C26+C27+C28+C29+C30+C31+C32+C33+C34+C35+C36+C37+C38+C39+C40+C41+C42+C43+C44+45+C46+C47+C48</f>
        <v>19403.2</v>
      </c>
      <c r="D24" s="9"/>
    </row>
    <row r="25" spans="1:4" x14ac:dyDescent="0.25">
      <c r="A25" s="20"/>
      <c r="B25" s="12"/>
      <c r="C25" s="9"/>
      <c r="D25" s="9"/>
    </row>
    <row r="26" spans="1:4" ht="105" x14ac:dyDescent="0.25">
      <c r="A26" s="3" t="s">
        <v>74</v>
      </c>
      <c r="B26" s="4" t="s">
        <v>17</v>
      </c>
      <c r="C26" s="9">
        <v>1988.1</v>
      </c>
      <c r="D26" s="9"/>
    </row>
    <row r="27" spans="1:4" ht="105" x14ac:dyDescent="0.25">
      <c r="A27" s="3" t="s">
        <v>75</v>
      </c>
      <c r="B27" s="4" t="s">
        <v>19</v>
      </c>
      <c r="C27" s="9">
        <v>379.9</v>
      </c>
      <c r="D27" s="9"/>
    </row>
    <row r="28" spans="1:4" ht="45" x14ac:dyDescent="0.25">
      <c r="A28" s="3" t="s">
        <v>20</v>
      </c>
      <c r="B28" s="4" t="s">
        <v>21</v>
      </c>
      <c r="C28" s="9">
        <v>194</v>
      </c>
      <c r="D28" s="9"/>
    </row>
    <row r="29" spans="1:4" ht="45" x14ac:dyDescent="0.25">
      <c r="A29" s="3" t="s">
        <v>22</v>
      </c>
      <c r="B29" s="4" t="s">
        <v>23</v>
      </c>
      <c r="C29" s="9"/>
      <c r="D29" s="9"/>
    </row>
    <row r="30" spans="1:4" ht="30" x14ac:dyDescent="0.25">
      <c r="A30" s="3" t="s">
        <v>24</v>
      </c>
      <c r="B30" s="4" t="s">
        <v>25</v>
      </c>
      <c r="C30" s="9">
        <v>79.7</v>
      </c>
      <c r="D30" s="9"/>
    </row>
    <row r="31" spans="1:4" ht="30" x14ac:dyDescent="0.25">
      <c r="A31" s="3" t="s">
        <v>26</v>
      </c>
      <c r="B31" s="4" t="s">
        <v>27</v>
      </c>
      <c r="C31" s="9">
        <v>137.69999999999999</v>
      </c>
      <c r="D31" s="9"/>
    </row>
    <row r="32" spans="1:4" ht="30" x14ac:dyDescent="0.25">
      <c r="A32" s="3" t="s">
        <v>90</v>
      </c>
      <c r="B32" s="4" t="s">
        <v>27</v>
      </c>
      <c r="C32" s="9">
        <v>74.900000000000006</v>
      </c>
      <c r="D32" s="9"/>
    </row>
    <row r="33" spans="1:4" ht="45" x14ac:dyDescent="0.25">
      <c r="A33" s="3" t="s">
        <v>28</v>
      </c>
      <c r="B33" s="4" t="s">
        <v>29</v>
      </c>
      <c r="C33" s="9">
        <v>14991.8</v>
      </c>
      <c r="D33" s="9"/>
    </row>
    <row r="34" spans="1:4" ht="30" x14ac:dyDescent="0.25">
      <c r="A34" s="3" t="s">
        <v>67</v>
      </c>
      <c r="B34" s="4" t="s">
        <v>68</v>
      </c>
      <c r="C34" s="21"/>
      <c r="D34" s="22"/>
    </row>
    <row r="35" spans="1:4" ht="60" x14ac:dyDescent="0.25">
      <c r="A35" s="3" t="s">
        <v>86</v>
      </c>
      <c r="B35" s="4" t="s">
        <v>30</v>
      </c>
      <c r="C35" s="9">
        <v>250</v>
      </c>
      <c r="D35" s="9"/>
    </row>
    <row r="36" spans="1:4" ht="105" x14ac:dyDescent="0.25">
      <c r="A36" s="3" t="s">
        <v>31</v>
      </c>
      <c r="B36" s="4" t="s">
        <v>32</v>
      </c>
      <c r="C36" s="9"/>
      <c r="D36" s="9"/>
    </row>
    <row r="37" spans="1:4" ht="75" x14ac:dyDescent="0.25">
      <c r="A37" s="3" t="s">
        <v>33</v>
      </c>
      <c r="B37" s="4" t="s">
        <v>34</v>
      </c>
      <c r="C37" s="9">
        <v>25.5</v>
      </c>
      <c r="D37" s="9"/>
    </row>
    <row r="38" spans="1:4" ht="90" x14ac:dyDescent="0.25">
      <c r="A38" s="3" t="s">
        <v>35</v>
      </c>
      <c r="B38" s="4" t="s">
        <v>36</v>
      </c>
      <c r="C38" s="9">
        <v>22</v>
      </c>
      <c r="D38" s="9"/>
    </row>
    <row r="39" spans="1:4" ht="60" x14ac:dyDescent="0.25">
      <c r="A39" s="3" t="s">
        <v>37</v>
      </c>
      <c r="B39" s="4" t="s">
        <v>38</v>
      </c>
      <c r="C39" s="9">
        <v>7</v>
      </c>
      <c r="D39" s="9"/>
    </row>
    <row r="40" spans="1:4" ht="45" x14ac:dyDescent="0.25">
      <c r="A40" s="3" t="s">
        <v>39</v>
      </c>
      <c r="B40" s="4" t="s">
        <v>40</v>
      </c>
      <c r="C40" s="9"/>
      <c r="D40" s="9"/>
    </row>
    <row r="41" spans="1:4" ht="30" x14ac:dyDescent="0.25">
      <c r="A41" s="3" t="s">
        <v>41</v>
      </c>
      <c r="B41" s="4" t="s">
        <v>42</v>
      </c>
      <c r="C41" s="9">
        <v>5</v>
      </c>
      <c r="D41" s="9"/>
    </row>
    <row r="42" spans="1:4" ht="90" x14ac:dyDescent="0.25">
      <c r="A42" s="3" t="s">
        <v>43</v>
      </c>
      <c r="B42" s="4" t="s">
        <v>44</v>
      </c>
      <c r="C42" s="9">
        <v>245</v>
      </c>
      <c r="D42" s="9"/>
    </row>
    <row r="43" spans="1:4" ht="45" x14ac:dyDescent="0.25">
      <c r="A43" s="3" t="s">
        <v>45</v>
      </c>
      <c r="B43" s="4" t="s">
        <v>46</v>
      </c>
      <c r="C43" s="9">
        <v>43.2</v>
      </c>
      <c r="D43" s="9"/>
    </row>
    <row r="44" spans="1:4" ht="75" x14ac:dyDescent="0.25">
      <c r="A44" s="3" t="s">
        <v>47</v>
      </c>
      <c r="B44" s="4" t="s">
        <v>48</v>
      </c>
      <c r="C44" s="9">
        <v>40</v>
      </c>
      <c r="D44" s="9"/>
    </row>
    <row r="45" spans="1:4" ht="105" x14ac:dyDescent="0.25">
      <c r="A45" s="3" t="s">
        <v>100</v>
      </c>
      <c r="B45" s="4" t="s">
        <v>101</v>
      </c>
      <c r="C45" s="9">
        <v>10</v>
      </c>
      <c r="D45" s="9"/>
    </row>
    <row r="46" spans="1:4" ht="60" x14ac:dyDescent="0.25">
      <c r="A46" s="3" t="s">
        <v>49</v>
      </c>
      <c r="B46" s="4" t="s">
        <v>50</v>
      </c>
      <c r="C46" s="9">
        <v>60</v>
      </c>
      <c r="D46" s="9"/>
    </row>
    <row r="47" spans="1:4" ht="75" x14ac:dyDescent="0.25">
      <c r="A47" s="3" t="s">
        <v>51</v>
      </c>
      <c r="B47" s="4" t="s">
        <v>52</v>
      </c>
      <c r="C47" s="9">
        <v>209</v>
      </c>
      <c r="D47" s="9"/>
    </row>
    <row r="48" spans="1:4" ht="60" x14ac:dyDescent="0.25">
      <c r="A48" s="3" t="s">
        <v>53</v>
      </c>
      <c r="B48" s="4" t="s">
        <v>54</v>
      </c>
      <c r="C48" s="9">
        <v>605.4</v>
      </c>
      <c r="D48" s="9"/>
    </row>
    <row r="49" spans="1:4" x14ac:dyDescent="0.25">
      <c r="A49" s="11" t="s">
        <v>55</v>
      </c>
      <c r="B49" s="13"/>
      <c r="C49" s="9">
        <f>C48+C47+C46+C45+C44+C43+C42+C41+C40+C39+C38+C37+C36+C35+C34+C33+C32+C31+C30+C29+C28+C27+C26+C23+C22+C21+C20+C19+C18+C17</f>
        <v>105183.5</v>
      </c>
      <c r="D49" s="9"/>
    </row>
    <row r="50" spans="1:4" x14ac:dyDescent="0.25">
      <c r="A50" s="12"/>
      <c r="B50" s="14"/>
      <c r="C50" s="9"/>
      <c r="D50" s="9"/>
    </row>
    <row r="51" spans="1:4" ht="30" x14ac:dyDescent="0.25">
      <c r="A51" s="3" t="s">
        <v>79</v>
      </c>
      <c r="B51" s="4" t="s">
        <v>66</v>
      </c>
      <c r="C51" s="9">
        <v>95273.2</v>
      </c>
      <c r="D51" s="9"/>
    </row>
    <row r="52" spans="1:4" ht="45" x14ac:dyDescent="0.25">
      <c r="A52" s="3" t="s">
        <v>80</v>
      </c>
      <c r="B52" s="4" t="s">
        <v>56</v>
      </c>
      <c r="C52" s="9">
        <v>320297.40000000002</v>
      </c>
      <c r="D52" s="9"/>
    </row>
    <row r="53" spans="1:4" ht="30" x14ac:dyDescent="0.25">
      <c r="A53" s="3" t="s">
        <v>81</v>
      </c>
      <c r="B53" s="4" t="s">
        <v>65</v>
      </c>
      <c r="C53" s="9">
        <v>462900.1</v>
      </c>
      <c r="D53" s="9"/>
    </row>
    <row r="54" spans="1:4" x14ac:dyDescent="0.25">
      <c r="A54" s="3" t="s">
        <v>82</v>
      </c>
      <c r="B54" s="4" t="s">
        <v>57</v>
      </c>
      <c r="C54" s="9">
        <v>19539.2</v>
      </c>
      <c r="D54" s="9"/>
    </row>
    <row r="55" spans="1:4" x14ac:dyDescent="0.25">
      <c r="A55" s="3" t="s">
        <v>58</v>
      </c>
      <c r="B55" s="4"/>
      <c r="C55" s="9">
        <f>C49+C51+C52+C53+C54</f>
        <v>1003193.3999999999</v>
      </c>
      <c r="D55" s="9"/>
    </row>
    <row r="56" spans="1:4" x14ac:dyDescent="0.25">
      <c r="A56" s="1" t="s">
        <v>59</v>
      </c>
      <c r="B56" s="5"/>
    </row>
    <row r="59" spans="1:4" x14ac:dyDescent="0.25">
      <c r="D59" s="1" t="s">
        <v>60</v>
      </c>
    </row>
    <row r="60" spans="1:4" x14ac:dyDescent="0.25">
      <c r="A60" s="10" t="s">
        <v>0</v>
      </c>
      <c r="B60" s="10"/>
      <c r="C60" s="10"/>
      <c r="D60" s="10"/>
    </row>
    <row r="61" spans="1:4" x14ac:dyDescent="0.25">
      <c r="A61" s="10" t="s">
        <v>1</v>
      </c>
      <c r="B61" s="10"/>
      <c r="C61" s="10"/>
      <c r="D61" s="10"/>
    </row>
    <row r="62" spans="1:4" x14ac:dyDescent="0.25">
      <c r="A62" s="10" t="s">
        <v>91</v>
      </c>
      <c r="B62" s="10"/>
      <c r="C62" s="10"/>
      <c r="D62" s="10"/>
    </row>
    <row r="63" spans="1:4" x14ac:dyDescent="0.25">
      <c r="A63" s="6"/>
      <c r="B63" s="6"/>
      <c r="C63" s="6"/>
      <c r="D63" s="6" t="s">
        <v>61</v>
      </c>
    </row>
    <row r="64" spans="1:4" x14ac:dyDescent="0.25">
      <c r="A64" s="15" t="s">
        <v>4</v>
      </c>
      <c r="B64" s="15" t="s">
        <v>5</v>
      </c>
      <c r="C64" s="7" t="s">
        <v>62</v>
      </c>
      <c r="D64" s="7"/>
    </row>
    <row r="65" spans="1:4" x14ac:dyDescent="0.25">
      <c r="A65" s="15"/>
      <c r="B65" s="15"/>
      <c r="C65" s="11" t="s">
        <v>78</v>
      </c>
      <c r="D65" s="11" t="s">
        <v>92</v>
      </c>
    </row>
    <row r="66" spans="1:4" x14ac:dyDescent="0.25">
      <c r="A66" s="15"/>
      <c r="B66" s="12"/>
      <c r="C66" s="15"/>
      <c r="D66" s="15"/>
    </row>
    <row r="67" spans="1:4" x14ac:dyDescent="0.25">
      <c r="A67" s="16"/>
      <c r="B67" s="11" t="s">
        <v>7</v>
      </c>
      <c r="C67" s="7"/>
      <c r="D67" s="7"/>
    </row>
    <row r="68" spans="1:4" x14ac:dyDescent="0.25">
      <c r="A68" s="17"/>
      <c r="B68" s="15"/>
      <c r="C68" s="3"/>
      <c r="D68" s="7"/>
    </row>
    <row r="69" spans="1:4" x14ac:dyDescent="0.25">
      <c r="A69" s="18"/>
      <c r="B69" s="12"/>
      <c r="C69" s="7">
        <f>C70+C71+C72+C73+C74+C75+C76</f>
        <v>87218.6</v>
      </c>
      <c r="D69" s="7">
        <f>D70+D71+D72+D73+D74+D75+D76</f>
        <v>86880.1</v>
      </c>
    </row>
    <row r="70" spans="1:4" x14ac:dyDescent="0.25">
      <c r="A70" s="7" t="s">
        <v>8</v>
      </c>
      <c r="B70" s="4" t="s">
        <v>9</v>
      </c>
      <c r="C70" s="7">
        <v>74020</v>
      </c>
      <c r="D70" s="7">
        <v>76583.100000000006</v>
      </c>
    </row>
    <row r="71" spans="1:4" ht="90" x14ac:dyDescent="0.25">
      <c r="A71" s="3" t="s">
        <v>93</v>
      </c>
      <c r="B71" s="5" t="s">
        <v>97</v>
      </c>
      <c r="C71" s="7">
        <v>2500</v>
      </c>
      <c r="D71" s="7">
        <v>3000</v>
      </c>
    </row>
    <row r="72" spans="1:4" ht="105" x14ac:dyDescent="0.25">
      <c r="A72" s="3" t="s">
        <v>94</v>
      </c>
      <c r="B72" s="5" t="s">
        <v>98</v>
      </c>
      <c r="C72" s="7">
        <v>2853.1</v>
      </c>
      <c r="D72" s="7">
        <v>3827.7</v>
      </c>
    </row>
    <row r="73" spans="1:4" ht="30" x14ac:dyDescent="0.25">
      <c r="A73" s="3" t="s">
        <v>10</v>
      </c>
      <c r="B73" s="4" t="s">
        <v>11</v>
      </c>
      <c r="C73" s="3">
        <v>5638</v>
      </c>
      <c r="D73" s="3">
        <v>1246.5</v>
      </c>
    </row>
    <row r="74" spans="1:4" x14ac:dyDescent="0.25">
      <c r="A74" s="3" t="s">
        <v>12</v>
      </c>
      <c r="B74" s="4" t="s">
        <v>13</v>
      </c>
      <c r="C74" s="3">
        <v>477.5</v>
      </c>
      <c r="D74" s="3">
        <v>492.8</v>
      </c>
    </row>
    <row r="75" spans="1:4" ht="60" x14ac:dyDescent="0.25">
      <c r="A75" s="3" t="s">
        <v>76</v>
      </c>
      <c r="B75" s="5" t="s">
        <v>77</v>
      </c>
      <c r="C75" s="3"/>
      <c r="D75" s="3"/>
    </row>
    <row r="76" spans="1:4" ht="60.75" customHeight="1" x14ac:dyDescent="0.25">
      <c r="A76" s="3" t="s">
        <v>14</v>
      </c>
      <c r="B76" s="4" t="s">
        <v>15</v>
      </c>
      <c r="C76" s="3">
        <v>1730</v>
      </c>
      <c r="D76" s="3">
        <v>1730</v>
      </c>
    </row>
    <row r="77" spans="1:4" x14ac:dyDescent="0.25">
      <c r="A77" s="11"/>
      <c r="B77" s="11" t="s">
        <v>16</v>
      </c>
      <c r="C77" s="3"/>
      <c r="D77" s="3"/>
    </row>
    <row r="78" spans="1:4" ht="12" customHeight="1" x14ac:dyDescent="0.25">
      <c r="A78" s="15"/>
      <c r="B78" s="15"/>
      <c r="C78" s="3">
        <f>C80+C81+C82+C83+C84+C85+C86+C87+C88+C89+C90+C91+C92+C93+C94+C95+C96+C97</f>
        <v>20702.600000000002</v>
      </c>
      <c r="D78" s="3">
        <f>D80+D81+D82+D83+D84+D85+D86+D87+D88+D89+D90+D91+D92+D93+D94+D95+D96+D97</f>
        <v>21908.7</v>
      </c>
    </row>
    <row r="79" spans="1:4" ht="5.25" hidden="1" customHeight="1" x14ac:dyDescent="0.25">
      <c r="A79" s="12"/>
      <c r="B79" s="12"/>
      <c r="C79" s="3">
        <v>1730</v>
      </c>
      <c r="D79" s="3">
        <v>1730</v>
      </c>
    </row>
    <row r="80" spans="1:4" ht="135" x14ac:dyDescent="0.25">
      <c r="A80" s="3" t="s">
        <v>74</v>
      </c>
      <c r="B80" s="4" t="s">
        <v>87</v>
      </c>
      <c r="C80" s="3">
        <v>1998.1</v>
      </c>
      <c r="D80" s="3">
        <v>2008.1</v>
      </c>
    </row>
    <row r="81" spans="1:4" ht="105" x14ac:dyDescent="0.25">
      <c r="A81" s="3" t="s">
        <v>18</v>
      </c>
      <c r="B81" s="4" t="s">
        <v>19</v>
      </c>
      <c r="C81" s="3">
        <v>395.1</v>
      </c>
      <c r="D81" s="3">
        <v>410.5</v>
      </c>
    </row>
    <row r="82" spans="1:4" ht="45" x14ac:dyDescent="0.25">
      <c r="A82" s="3" t="s">
        <v>20</v>
      </c>
      <c r="B82" s="4" t="s">
        <v>21</v>
      </c>
      <c r="C82" s="3">
        <v>201.8</v>
      </c>
      <c r="D82" s="3">
        <v>209.7</v>
      </c>
    </row>
    <row r="83" spans="1:4" ht="30" x14ac:dyDescent="0.25">
      <c r="A83" s="3" t="s">
        <v>24</v>
      </c>
      <c r="B83" s="4" t="s">
        <v>25</v>
      </c>
      <c r="C83" s="3">
        <v>82.9</v>
      </c>
      <c r="D83" s="3">
        <v>86.1</v>
      </c>
    </row>
    <row r="84" spans="1:4" ht="30" x14ac:dyDescent="0.25">
      <c r="A84" s="3" t="s">
        <v>26</v>
      </c>
      <c r="B84" s="4" t="s">
        <v>27</v>
      </c>
      <c r="C84" s="3">
        <v>143.19999999999999</v>
      </c>
      <c r="D84" s="3">
        <v>148.69999999999999</v>
      </c>
    </row>
    <row r="85" spans="1:4" ht="30" x14ac:dyDescent="0.25">
      <c r="A85" s="3" t="s">
        <v>90</v>
      </c>
      <c r="B85" s="4" t="s">
        <v>27</v>
      </c>
      <c r="C85" s="3">
        <v>77.900000000000006</v>
      </c>
      <c r="D85" s="3">
        <v>81</v>
      </c>
    </row>
    <row r="86" spans="1:4" ht="45" x14ac:dyDescent="0.25">
      <c r="A86" s="3" t="s">
        <v>28</v>
      </c>
      <c r="B86" s="4" t="s">
        <v>63</v>
      </c>
      <c r="C86" s="3">
        <v>16276.5</v>
      </c>
      <c r="D86" s="3">
        <v>17434.5</v>
      </c>
    </row>
    <row r="87" spans="1:4" ht="75" x14ac:dyDescent="0.25">
      <c r="A87" s="3" t="s">
        <v>86</v>
      </c>
      <c r="B87" s="4" t="s">
        <v>88</v>
      </c>
      <c r="C87" s="3">
        <v>250</v>
      </c>
      <c r="D87" s="3">
        <v>250</v>
      </c>
    </row>
    <row r="88" spans="1:4" ht="75" x14ac:dyDescent="0.25">
      <c r="A88" s="3" t="s">
        <v>33</v>
      </c>
      <c r="B88" s="4" t="s">
        <v>34</v>
      </c>
      <c r="C88" s="3">
        <v>25.5</v>
      </c>
      <c r="D88" s="3">
        <v>25.5</v>
      </c>
    </row>
    <row r="89" spans="1:4" ht="90" x14ac:dyDescent="0.25">
      <c r="A89" s="3" t="s">
        <v>35</v>
      </c>
      <c r="B89" s="4" t="s">
        <v>36</v>
      </c>
      <c r="C89" s="3">
        <v>22</v>
      </c>
      <c r="D89" s="3">
        <v>22</v>
      </c>
    </row>
    <row r="90" spans="1:4" ht="60" x14ac:dyDescent="0.25">
      <c r="A90" s="3" t="s">
        <v>37</v>
      </c>
      <c r="B90" s="4" t="s">
        <v>38</v>
      </c>
      <c r="C90" s="3">
        <v>7</v>
      </c>
      <c r="D90" s="3">
        <v>10</v>
      </c>
    </row>
    <row r="91" spans="1:4" ht="30" x14ac:dyDescent="0.25">
      <c r="A91" s="3" t="s">
        <v>41</v>
      </c>
      <c r="B91" s="4" t="s">
        <v>42</v>
      </c>
      <c r="C91" s="3">
        <v>5</v>
      </c>
      <c r="D91" s="3">
        <v>5</v>
      </c>
    </row>
    <row r="92" spans="1:4" ht="90" x14ac:dyDescent="0.25">
      <c r="A92" s="3" t="s">
        <v>43</v>
      </c>
      <c r="B92" s="4" t="s">
        <v>44</v>
      </c>
      <c r="C92" s="3">
        <v>250</v>
      </c>
      <c r="D92" s="3">
        <v>250</v>
      </c>
    </row>
    <row r="93" spans="1:4" ht="45" x14ac:dyDescent="0.25">
      <c r="A93" s="3" t="s">
        <v>45</v>
      </c>
      <c r="B93" s="4" t="s">
        <v>46</v>
      </c>
      <c r="C93" s="3">
        <v>43.2</v>
      </c>
      <c r="D93" s="3">
        <v>43.2</v>
      </c>
    </row>
    <row r="94" spans="1:4" ht="75" x14ac:dyDescent="0.25">
      <c r="A94" s="3" t="s">
        <v>47</v>
      </c>
      <c r="B94" s="4" t="s">
        <v>48</v>
      </c>
      <c r="C94" s="3">
        <v>50</v>
      </c>
      <c r="D94" s="3">
        <v>50</v>
      </c>
    </row>
    <row r="95" spans="1:4" ht="60" x14ac:dyDescent="0.25">
      <c r="A95" s="3" t="s">
        <v>49</v>
      </c>
      <c r="B95" s="4" t="s">
        <v>50</v>
      </c>
      <c r="C95" s="3">
        <v>60</v>
      </c>
      <c r="D95" s="3">
        <v>60</v>
      </c>
    </row>
    <row r="96" spans="1:4" ht="60" x14ac:dyDescent="0.25">
      <c r="A96" s="3" t="s">
        <v>51</v>
      </c>
      <c r="B96" s="4" t="s">
        <v>64</v>
      </c>
      <c r="C96" s="3">
        <v>209</v>
      </c>
      <c r="D96" s="3">
        <v>209</v>
      </c>
    </row>
    <row r="97" spans="1:4" ht="60" x14ac:dyDescent="0.25">
      <c r="A97" s="3" t="s">
        <v>53</v>
      </c>
      <c r="B97" s="4" t="s">
        <v>54</v>
      </c>
      <c r="C97" s="3">
        <v>605.4</v>
      </c>
      <c r="D97" s="3">
        <v>605.4</v>
      </c>
    </row>
    <row r="98" spans="1:4" x14ac:dyDescent="0.25">
      <c r="A98" s="11" t="s">
        <v>55</v>
      </c>
      <c r="B98" s="11"/>
      <c r="C98" s="11">
        <f>C78+C69</f>
        <v>107921.20000000001</v>
      </c>
      <c r="D98" s="11">
        <f>D78+D69</f>
        <v>108788.8</v>
      </c>
    </row>
    <row r="99" spans="1:4" x14ac:dyDescent="0.25">
      <c r="A99" s="12"/>
      <c r="B99" s="12"/>
      <c r="C99" s="12"/>
      <c r="D99" s="12"/>
    </row>
    <row r="100" spans="1:4" ht="30" x14ac:dyDescent="0.25">
      <c r="A100" s="3" t="s">
        <v>79</v>
      </c>
      <c r="B100" s="4" t="s">
        <v>66</v>
      </c>
      <c r="C100" s="3">
        <v>72776.600000000006</v>
      </c>
      <c r="D100" s="3">
        <v>72721.5</v>
      </c>
    </row>
    <row r="101" spans="1:4" ht="45" x14ac:dyDescent="0.25">
      <c r="A101" s="3" t="s">
        <v>80</v>
      </c>
      <c r="B101" s="4" t="s">
        <v>56</v>
      </c>
      <c r="C101" s="3">
        <v>43796.3</v>
      </c>
      <c r="D101" s="3">
        <v>67160.3</v>
      </c>
    </row>
    <row r="102" spans="1:4" ht="30" x14ac:dyDescent="0.25">
      <c r="A102" s="3" t="s">
        <v>81</v>
      </c>
      <c r="B102" s="4" t="s">
        <v>65</v>
      </c>
      <c r="C102" s="3">
        <v>471719.5</v>
      </c>
      <c r="D102" s="3">
        <v>491958.9</v>
      </c>
    </row>
    <row r="103" spans="1:4" x14ac:dyDescent="0.25">
      <c r="A103" s="3" t="s">
        <v>82</v>
      </c>
      <c r="B103" s="4" t="s">
        <v>57</v>
      </c>
      <c r="C103" s="3">
        <v>6783.5</v>
      </c>
      <c r="D103" s="3">
        <v>6402.3</v>
      </c>
    </row>
    <row r="104" spans="1:4" x14ac:dyDescent="0.25">
      <c r="A104" s="3" t="s">
        <v>58</v>
      </c>
      <c r="B104" s="3"/>
      <c r="C104" s="3">
        <f>C98+C100+C101+C102+C103</f>
        <v>702997.10000000009</v>
      </c>
      <c r="D104" s="3">
        <f>D98+D100+D101+D102+D103</f>
        <v>747031.8</v>
      </c>
    </row>
  </sheetData>
  <mergeCells count="62">
    <mergeCell ref="C22:D22"/>
    <mergeCell ref="A11:A13"/>
    <mergeCell ref="B11:B13"/>
    <mergeCell ref="C11:D13"/>
    <mergeCell ref="A14:A16"/>
    <mergeCell ref="B14:B16"/>
    <mergeCell ref="C14:D16"/>
    <mergeCell ref="C18:D18"/>
    <mergeCell ref="C19:D19"/>
    <mergeCell ref="C35:D35"/>
    <mergeCell ref="C36:D36"/>
    <mergeCell ref="C37:D37"/>
    <mergeCell ref="A24:A25"/>
    <mergeCell ref="B24:B25"/>
    <mergeCell ref="C24:D25"/>
    <mergeCell ref="C31:D31"/>
    <mergeCell ref="C34:D34"/>
    <mergeCell ref="C51:D51"/>
    <mergeCell ref="C55:D55"/>
    <mergeCell ref="A60:D60"/>
    <mergeCell ref="C40:D40"/>
    <mergeCell ref="C17:D17"/>
    <mergeCell ref="C20:D20"/>
    <mergeCell ref="C21:D21"/>
    <mergeCell ref="C23:D23"/>
    <mergeCell ref="C39:D39"/>
    <mergeCell ref="C26:D26"/>
    <mergeCell ref="C27:D27"/>
    <mergeCell ref="C28:D28"/>
    <mergeCell ref="C29:D29"/>
    <mergeCell ref="C30:D30"/>
    <mergeCell ref="C32:D32"/>
    <mergeCell ref="C33:D33"/>
    <mergeCell ref="C53:D53"/>
    <mergeCell ref="C65:C66"/>
    <mergeCell ref="A98:A99"/>
    <mergeCell ref="B98:B99"/>
    <mergeCell ref="C98:C99"/>
    <mergeCell ref="D98:D99"/>
    <mergeCell ref="A67:A69"/>
    <mergeCell ref="B67:B69"/>
    <mergeCell ref="B77:B79"/>
    <mergeCell ref="A77:A79"/>
    <mergeCell ref="D65:D66"/>
    <mergeCell ref="B64:B66"/>
    <mergeCell ref="A64:A66"/>
    <mergeCell ref="C45:D45"/>
    <mergeCell ref="C38:D38"/>
    <mergeCell ref="A61:D61"/>
    <mergeCell ref="A62:D62"/>
    <mergeCell ref="C41:D41"/>
    <mergeCell ref="C42:D42"/>
    <mergeCell ref="C43:D43"/>
    <mergeCell ref="C44:D44"/>
    <mergeCell ref="A49:A50"/>
    <mergeCell ref="B49:B50"/>
    <mergeCell ref="C49:D50"/>
    <mergeCell ref="C54:D54"/>
    <mergeCell ref="C46:D46"/>
    <mergeCell ref="C47:D47"/>
    <mergeCell ref="C48:D48"/>
    <mergeCell ref="C52:D5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2018-12-24T08:18:34Z</dcterms:modified>
</cp:coreProperties>
</file>